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70" windowHeight="11820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O26" i="1" l="1"/>
  <c r="P26" i="1"/>
  <c r="Q26" i="1"/>
  <c r="R26" i="1"/>
  <c r="N26" i="1"/>
  <c r="O25" i="1"/>
  <c r="P25" i="1"/>
  <c r="Q25" i="1"/>
  <c r="R25" i="1"/>
  <c r="N25" i="1"/>
  <c r="O29" i="1" l="1"/>
  <c r="P29" i="1"/>
  <c r="P27" i="1"/>
  <c r="Q27" i="1"/>
  <c r="R27" i="1"/>
  <c r="O27" i="1"/>
  <c r="N27" i="1"/>
  <c r="R29" i="1" l="1"/>
  <c r="Q29" i="1"/>
  <c r="N29" i="1"/>
  <c r="E36" i="1" l="1"/>
  <c r="D36" i="1"/>
  <c r="C36" i="1"/>
  <c r="D37" i="1" l="1"/>
  <c r="E37" i="1"/>
  <c r="F37" i="1"/>
  <c r="G37" i="1"/>
  <c r="H37" i="1"/>
  <c r="C37" i="1"/>
  <c r="J37" i="1"/>
  <c r="K37" i="1"/>
  <c r="I37" i="1"/>
</calcChain>
</file>

<file path=xl/comments1.xml><?xml version="1.0" encoding="utf-8"?>
<comments xmlns="http://schemas.openxmlformats.org/spreadsheetml/2006/main">
  <authors>
    <author>Author</author>
  </authors>
  <commentList>
    <comment ref="C26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անցողիկ ծրագրեր,նոր ծրագրեր չեն արվել
</t>
        </r>
      </text>
    </comment>
  </commentList>
</comments>
</file>

<file path=xl/sharedStrings.xml><?xml version="1.0" encoding="utf-8"?>
<sst xmlns="http://schemas.openxmlformats.org/spreadsheetml/2006/main" count="109" uniqueCount="52">
  <si>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</si>
  <si>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</si>
  <si>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</si>
  <si>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</si>
  <si>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</si>
  <si>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</si>
  <si>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</si>
  <si>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</si>
  <si>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</si>
  <si>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</si>
  <si>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</si>
  <si>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</si>
  <si>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</si>
  <si>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</si>
  <si>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</si>
  <si>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</si>
  <si>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</si>
  <si>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</si>
  <si>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</si>
  <si>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</si>
  <si>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</si>
  <si>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</si>
  <si>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</si>
  <si>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</si>
  <si>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</si>
  <si>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</si>
  <si>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</si>
  <si>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</si>
  <si>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</si>
  <si>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</si>
  <si>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</si>
  <si>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</si>
  <si>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</si>
  <si>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</si>
  <si>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</si>
  <si>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</si>
  <si>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</si>
  <si>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1 ծրագրի գին</t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</si>
  <si>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</si>
  <si>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</si>
  <si>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</si>
  <si>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</si>
  <si>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</si>
  <si>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</si>
  <si>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 1011.  Անապահով սոցիալական խմբերին աջակցություն </t>
  </si>
  <si>
    <t>11003. Սոցիալական դեպքի վարման ծառայության ձեռք բերում</t>
  </si>
  <si>
    <t xml:space="preserve">Պարտադիր ծախսերին դասվող միջոցառում </t>
  </si>
  <si>
    <t>այց</t>
  </si>
  <si>
    <t>այցերի թվի պակասեցում, ծախսի ավելացում</t>
  </si>
  <si>
    <t>այցելության ծախս բնակավայրում</t>
  </si>
  <si>
    <t>այցելության ծախս բնակավայրից դուրս</t>
  </si>
  <si>
    <t>հեռահաղորդակցության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</si>
</sst>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9"/>
      <color indexed="81"/>
      <name val="Tahoma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4" fillId="0" borderId="0" applyFill="0" applyBorder="0" applyProtection="0">
      <alignment horizontal="right" vertical="top"/>
    </xf>
  </cellStyleXfs>
  <cellXfs count="36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3" fontId="38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1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R41"/>
  <sheetViews>
    <sheetView tabSelected="1" topLeftCell="C19" zoomScale="89" zoomScaleNormal="89" workbookViewId="0">
      <selection activeCell="N27" sqref="N27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24.85546875" style="7" customWidth="1"/>
    <col min="12" max="12" width="14.7109375" style="7" customWidth="1"/>
    <col min="13" max="13" width="12.42578125" style="7" customWidth="1"/>
    <col min="14" max="14" width="15.7109375" style="7" customWidth="1"/>
    <col min="15" max="15" width="20.140625" style="7" customWidth="1"/>
    <col min="16" max="16" width="17.5703125" style="7" customWidth="1"/>
    <col min="17" max="17" width="17.7109375" style="7" customWidth="1"/>
    <col min="18" max="18" width="20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7</v>
      </c>
    </row>
    <row r="4" spans="2:11" ht="24" customHeight="1">
      <c r="B4" s="24" t="s">
        <v>4</v>
      </c>
      <c r="C4" s="24"/>
      <c r="D4" s="23" t="s">
        <v>44</v>
      </c>
      <c r="E4" s="23"/>
      <c r="F4" s="23"/>
      <c r="G4" s="23"/>
      <c r="H4" s="23"/>
    </row>
    <row r="5" spans="2:11" ht="33.75" customHeight="1">
      <c r="B5" s="24" t="s">
        <v>5</v>
      </c>
      <c r="C5" s="24"/>
      <c r="D5" s="23" t="s">
        <v>45</v>
      </c>
      <c r="E5" s="23"/>
      <c r="F5" s="23"/>
      <c r="G5" s="23"/>
      <c r="H5" s="23"/>
    </row>
    <row r="6" spans="2:11" ht="36.75" customHeight="1">
      <c r="B6" s="25" t="s">
        <v>6</v>
      </c>
      <c r="C6" s="26"/>
      <c r="D6" s="23" t="s">
        <v>46</v>
      </c>
      <c r="E6" s="23"/>
      <c r="F6" s="23"/>
      <c r="G6" s="23"/>
      <c r="H6" s="23"/>
    </row>
    <row r="7" spans="2:11" ht="35.25" customHeight="1">
      <c r="B7" s="27" t="s">
        <v>8</v>
      </c>
      <c r="C7" s="28"/>
      <c r="D7" s="28"/>
      <c r="E7" s="28"/>
      <c r="F7" s="28"/>
      <c r="G7" s="28"/>
      <c r="H7" s="29"/>
    </row>
    <row r="9" spans="2:11" ht="24.75" customHeight="1">
      <c r="B9" s="30" t="s">
        <v>23</v>
      </c>
      <c r="C9" s="30" t="s">
        <v>24</v>
      </c>
      <c r="D9" s="30" t="s">
        <v>25</v>
      </c>
      <c r="E9" s="30" t="s">
        <v>26</v>
      </c>
      <c r="F9" s="30" t="s">
        <v>27</v>
      </c>
      <c r="G9" s="30"/>
      <c r="H9" s="30"/>
      <c r="I9" s="30"/>
      <c r="J9" s="30"/>
      <c r="K9" s="30" t="s">
        <v>28</v>
      </c>
    </row>
    <row r="10" spans="2:11" ht="36.75" customHeight="1">
      <c r="B10" s="30"/>
      <c r="C10" s="30"/>
      <c r="D10" s="30"/>
      <c r="E10" s="30"/>
      <c r="F10" s="16" t="s">
        <v>9</v>
      </c>
      <c r="G10" s="16" t="s">
        <v>10</v>
      </c>
      <c r="H10" s="16" t="s">
        <v>39</v>
      </c>
      <c r="I10" s="16" t="s">
        <v>40</v>
      </c>
      <c r="J10" s="16" t="s">
        <v>41</v>
      </c>
      <c r="K10" s="30"/>
    </row>
    <row r="11" spans="2:11">
      <c r="B11" s="32" t="s">
        <v>22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2:11" ht="73.5" customHeight="1">
      <c r="B12" s="4" t="s">
        <v>0</v>
      </c>
      <c r="C12" s="4" t="s">
        <v>21</v>
      </c>
      <c r="D12" s="4" t="s">
        <v>47</v>
      </c>
      <c r="E12" s="4" t="s">
        <v>2</v>
      </c>
      <c r="F12" s="9">
        <v>30569</v>
      </c>
      <c r="G12" s="9">
        <v>322002</v>
      </c>
      <c r="H12" s="9">
        <v>241972</v>
      </c>
      <c r="I12" s="9">
        <v>253525</v>
      </c>
      <c r="J12" s="9">
        <v>253525</v>
      </c>
      <c r="K12" s="33" t="s">
        <v>48</v>
      </c>
    </row>
    <row r="13" spans="2:11" ht="84" customHeight="1">
      <c r="B13" s="4" t="s">
        <v>1</v>
      </c>
      <c r="C13" s="4" t="s">
        <v>19</v>
      </c>
      <c r="D13" s="4" t="s">
        <v>3</v>
      </c>
      <c r="E13" s="4" t="s">
        <v>2</v>
      </c>
      <c r="F13" s="5">
        <v>24104.5</v>
      </c>
      <c r="G13" s="5">
        <v>130763</v>
      </c>
      <c r="H13" s="9">
        <v>132206</v>
      </c>
      <c r="I13" s="9">
        <v>137336200</v>
      </c>
      <c r="J13" s="9">
        <v>137336200</v>
      </c>
      <c r="K13" s="34"/>
    </row>
    <row r="14" spans="2:11">
      <c r="B14" s="32" t="s">
        <v>12</v>
      </c>
      <c r="C14" s="32"/>
      <c r="D14" s="32"/>
      <c r="E14" s="32"/>
      <c r="F14" s="32"/>
      <c r="G14" s="32"/>
      <c r="H14" s="32"/>
      <c r="I14" s="32"/>
      <c r="J14" s="32"/>
      <c r="K14" s="32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11</v>
      </c>
      <c r="C16" s="4"/>
      <c r="D16" s="4"/>
      <c r="E16" s="4"/>
      <c r="F16" s="4"/>
      <c r="G16" s="4"/>
      <c r="H16" s="4"/>
      <c r="I16" s="10"/>
      <c r="J16" s="10"/>
      <c r="K16" s="4"/>
    </row>
    <row r="17" spans="2:18">
      <c r="B17" s="11"/>
      <c r="C17" s="11"/>
      <c r="D17" s="11"/>
      <c r="E17" s="11"/>
      <c r="F17" s="11"/>
      <c r="G17" s="11"/>
      <c r="H17" s="11"/>
      <c r="I17" s="12"/>
      <c r="J17" s="12"/>
      <c r="K17" s="11"/>
    </row>
    <row r="18" spans="2:18">
      <c r="B18" s="6" t="s">
        <v>16</v>
      </c>
    </row>
    <row r="19" spans="2:18">
      <c r="B19" s="6"/>
    </row>
    <row r="20" spans="2:18">
      <c r="B20" s="30" t="s">
        <v>29</v>
      </c>
      <c r="C20" s="31" t="s">
        <v>0</v>
      </c>
      <c r="D20" s="31"/>
      <c r="E20" s="31"/>
      <c r="F20" s="31"/>
      <c r="G20" s="31"/>
      <c r="H20" s="31" t="s">
        <v>37</v>
      </c>
      <c r="I20" s="31"/>
      <c r="J20" s="31"/>
      <c r="K20" s="31"/>
      <c r="L20" s="31"/>
      <c r="M20" s="24" t="s">
        <v>13</v>
      </c>
      <c r="N20" s="30" t="s">
        <v>30</v>
      </c>
      <c r="O20" s="30"/>
      <c r="P20" s="30"/>
      <c r="Q20" s="30"/>
      <c r="R20" s="30"/>
    </row>
    <row r="21" spans="2:18"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24"/>
      <c r="N21" s="30"/>
      <c r="O21" s="30"/>
      <c r="P21" s="30"/>
      <c r="Q21" s="30"/>
      <c r="R21" s="30"/>
    </row>
    <row r="22" spans="2:18" ht="42.75" customHeight="1">
      <c r="B22" s="30"/>
      <c r="C22" s="2" t="s">
        <v>43</v>
      </c>
      <c r="D22" s="2" t="s">
        <v>42</v>
      </c>
      <c r="E22" s="16" t="s">
        <v>39</v>
      </c>
      <c r="F22" s="16" t="s">
        <v>40</v>
      </c>
      <c r="G22" s="16" t="s">
        <v>41</v>
      </c>
      <c r="H22" s="2" t="s">
        <v>43</v>
      </c>
      <c r="I22" s="2" t="s">
        <v>42</v>
      </c>
      <c r="J22" s="16" t="s">
        <v>39</v>
      </c>
      <c r="K22" s="16" t="s">
        <v>40</v>
      </c>
      <c r="L22" s="16" t="s">
        <v>41</v>
      </c>
      <c r="M22" s="3" t="s">
        <v>13</v>
      </c>
      <c r="N22" s="2" t="s">
        <v>43</v>
      </c>
      <c r="O22" s="2" t="s">
        <v>42</v>
      </c>
      <c r="P22" s="16" t="s">
        <v>39</v>
      </c>
      <c r="Q22" s="16" t="s">
        <v>40</v>
      </c>
      <c r="R22" s="16" t="s">
        <v>41</v>
      </c>
    </row>
    <row r="23" spans="2:18" ht="45.75" customHeight="1">
      <c r="B23" s="4" t="s">
        <v>31</v>
      </c>
      <c r="C23" s="30" t="s">
        <v>15</v>
      </c>
      <c r="D23" s="30" t="s">
        <v>15</v>
      </c>
      <c r="E23" s="30" t="s">
        <v>15</v>
      </c>
      <c r="F23" s="30" t="s">
        <v>15</v>
      </c>
      <c r="G23" s="30" t="s">
        <v>15</v>
      </c>
      <c r="H23" s="30" t="s">
        <v>15</v>
      </c>
      <c r="I23" s="30" t="s">
        <v>15</v>
      </c>
      <c r="J23" s="30" t="s">
        <v>15</v>
      </c>
      <c r="K23" s="30" t="s">
        <v>15</v>
      </c>
      <c r="L23" s="30" t="s">
        <v>15</v>
      </c>
      <c r="M23" s="31" t="s">
        <v>13</v>
      </c>
      <c r="N23" s="35"/>
      <c r="O23" s="35"/>
      <c r="P23" s="35"/>
      <c r="Q23" s="35"/>
      <c r="R23" s="35"/>
    </row>
    <row r="24" spans="2:18" ht="42" customHeight="1">
      <c r="B24" s="4" t="s">
        <v>14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1"/>
      <c r="N24" s="35"/>
      <c r="O24" s="35"/>
      <c r="P24" s="35"/>
      <c r="Q24" s="35"/>
      <c r="R24" s="35"/>
    </row>
    <row r="25" spans="2:18" ht="42" customHeight="1">
      <c r="B25" s="17" t="s">
        <v>49</v>
      </c>
      <c r="C25" s="18">
        <v>213060</v>
      </c>
      <c r="D25" s="18">
        <v>213060</v>
      </c>
      <c r="E25" s="18">
        <v>143939.5</v>
      </c>
      <c r="F25" s="18">
        <v>143939.5</v>
      </c>
      <c r="G25" s="18">
        <v>143939.5</v>
      </c>
      <c r="H25" s="18">
        <v>0.2</v>
      </c>
      <c r="I25" s="21">
        <v>0.2</v>
      </c>
      <c r="J25" s="21">
        <v>0.2</v>
      </c>
      <c r="K25" s="21">
        <v>0.2</v>
      </c>
      <c r="L25" s="21">
        <v>0.2</v>
      </c>
      <c r="M25" s="19"/>
      <c r="N25" s="14">
        <f>C25*H25</f>
        <v>42612</v>
      </c>
      <c r="O25" s="14">
        <f t="shared" ref="O25:R26" si="0">D25*I25</f>
        <v>42612</v>
      </c>
      <c r="P25" s="14">
        <f t="shared" si="0"/>
        <v>28787.9</v>
      </c>
      <c r="Q25" s="14">
        <f t="shared" si="0"/>
        <v>28787.9</v>
      </c>
      <c r="R25" s="14">
        <f t="shared" si="0"/>
        <v>28787.9</v>
      </c>
    </row>
    <row r="26" spans="2:18" ht="27" customHeight="1">
      <c r="B26" s="4" t="s">
        <v>50</v>
      </c>
      <c r="C26" s="9">
        <v>108942</v>
      </c>
      <c r="D26" s="9">
        <v>108942</v>
      </c>
      <c r="E26" s="1">
        <v>109585.375</v>
      </c>
      <c r="F26" s="1">
        <v>109585.375</v>
      </c>
      <c r="G26" s="1">
        <v>109585.375</v>
      </c>
      <c r="H26" s="5">
        <v>0.5</v>
      </c>
      <c r="I26" s="5">
        <v>0.5</v>
      </c>
      <c r="J26" s="21">
        <v>0.8</v>
      </c>
      <c r="K26" s="21">
        <v>0.8</v>
      </c>
      <c r="L26" s="21">
        <v>0.8</v>
      </c>
      <c r="M26" s="13"/>
      <c r="N26" s="14">
        <f>C26*H26</f>
        <v>54471</v>
      </c>
      <c r="O26" s="14">
        <f t="shared" si="0"/>
        <v>54471</v>
      </c>
      <c r="P26" s="14">
        <f t="shared" si="0"/>
        <v>87668.3</v>
      </c>
      <c r="Q26" s="14">
        <f t="shared" si="0"/>
        <v>87668.3</v>
      </c>
      <c r="R26" s="14">
        <f t="shared" si="0"/>
        <v>87668.3</v>
      </c>
    </row>
    <row r="27" spans="2:18" ht="27" customHeight="1">
      <c r="B27" s="17" t="s">
        <v>51</v>
      </c>
      <c r="C27" s="9">
        <v>1</v>
      </c>
      <c r="D27" s="9">
        <v>1</v>
      </c>
      <c r="E27" s="9">
        <v>1</v>
      </c>
      <c r="F27" s="9">
        <v>1</v>
      </c>
      <c r="G27" s="9">
        <v>1</v>
      </c>
      <c r="H27" s="5">
        <v>33680</v>
      </c>
      <c r="I27" s="5">
        <v>33680</v>
      </c>
      <c r="J27" s="5">
        <v>20880</v>
      </c>
      <c r="K27" s="5">
        <v>20880</v>
      </c>
      <c r="L27" s="5">
        <v>20880</v>
      </c>
      <c r="M27" s="20"/>
      <c r="N27" s="14">
        <f>C27*H27</f>
        <v>33680</v>
      </c>
      <c r="O27" s="14">
        <f>D27*I27</f>
        <v>33680</v>
      </c>
      <c r="P27" s="14">
        <f t="shared" ref="P27:R27" si="1">E27*J27</f>
        <v>20880</v>
      </c>
      <c r="Q27" s="14">
        <f t="shared" si="1"/>
        <v>20880</v>
      </c>
      <c r="R27" s="14">
        <f t="shared" si="1"/>
        <v>20880</v>
      </c>
    </row>
    <row r="28" spans="2:18" ht="49.5" customHeight="1">
      <c r="B28" s="4" t="s">
        <v>32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15" t="s">
        <v>13</v>
      </c>
      <c r="N28" s="13"/>
      <c r="O28" s="13"/>
      <c r="P28" s="13"/>
      <c r="Q28" s="13"/>
      <c r="R28" s="13"/>
    </row>
    <row r="29" spans="2:18" ht="15.75">
      <c r="B29" s="4" t="s">
        <v>33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15" t="s">
        <v>13</v>
      </c>
      <c r="N29" s="14">
        <f>N25+N26+N27</f>
        <v>130763</v>
      </c>
      <c r="O29" s="14">
        <f t="shared" ref="O29:R29" si="2">O25+O26+O27</f>
        <v>130763</v>
      </c>
      <c r="P29" s="14">
        <f t="shared" si="2"/>
        <v>137336.20000000001</v>
      </c>
      <c r="Q29" s="14">
        <f t="shared" si="2"/>
        <v>137336.20000000001</v>
      </c>
      <c r="R29" s="14">
        <f t="shared" si="2"/>
        <v>137336.20000000001</v>
      </c>
    </row>
    <row r="32" spans="2:18">
      <c r="B32" s="6" t="s">
        <v>38</v>
      </c>
    </row>
    <row r="34" spans="2:11" ht="36.75" customHeight="1">
      <c r="B34" s="30" t="s">
        <v>17</v>
      </c>
      <c r="C34" s="30" t="s">
        <v>34</v>
      </c>
      <c r="D34" s="30"/>
      <c r="E34" s="30"/>
      <c r="F34" s="30" t="s">
        <v>35</v>
      </c>
      <c r="G34" s="30"/>
      <c r="H34" s="30"/>
      <c r="I34" s="30" t="s">
        <v>36</v>
      </c>
      <c r="J34" s="30"/>
      <c r="K34" s="30"/>
    </row>
    <row r="35" spans="2:11" ht="42" customHeight="1">
      <c r="B35" s="30"/>
      <c r="C35" s="2" t="s">
        <v>39</v>
      </c>
      <c r="D35" s="2" t="s">
        <v>40</v>
      </c>
      <c r="E35" s="2" t="s">
        <v>41</v>
      </c>
      <c r="F35" s="2" t="s">
        <v>39</v>
      </c>
      <c r="G35" s="2" t="s">
        <v>40</v>
      </c>
      <c r="H35" s="2" t="s">
        <v>41</v>
      </c>
      <c r="I35" s="2" t="s">
        <v>39</v>
      </c>
      <c r="J35" s="2" t="s">
        <v>40</v>
      </c>
      <c r="K35" s="2" t="s">
        <v>41</v>
      </c>
    </row>
    <row r="36" spans="2:11" ht="26.25" customHeight="1">
      <c r="B36" s="4" t="s">
        <v>20</v>
      </c>
      <c r="C36" s="5">
        <f>P29</f>
        <v>137336.20000000001</v>
      </c>
      <c r="D36" s="5">
        <f t="shared" ref="D36:E36" si="3">Q29</f>
        <v>137336.20000000001</v>
      </c>
      <c r="E36" s="5">
        <f t="shared" si="3"/>
        <v>137336.20000000001</v>
      </c>
      <c r="F36" s="8"/>
      <c r="G36" s="8"/>
      <c r="H36" s="8"/>
      <c r="I36" s="1">
        <v>0</v>
      </c>
      <c r="J36" s="1">
        <v>0</v>
      </c>
      <c r="K36" s="1">
        <v>0</v>
      </c>
    </row>
    <row r="37" spans="2:11" ht="28.5" customHeight="1">
      <c r="B37" s="10" t="s">
        <v>18</v>
      </c>
      <c r="C37" s="14">
        <f>SUM(C36)</f>
        <v>137336.20000000001</v>
      </c>
      <c r="D37" s="14">
        <f t="shared" ref="D37:K37" si="4">SUM(D36)</f>
        <v>137336.20000000001</v>
      </c>
      <c r="E37" s="14">
        <f t="shared" si="4"/>
        <v>137336.20000000001</v>
      </c>
      <c r="F37" s="14">
        <f t="shared" si="4"/>
        <v>0</v>
      </c>
      <c r="G37" s="14">
        <f t="shared" si="4"/>
        <v>0</v>
      </c>
      <c r="H37" s="14">
        <f t="shared" si="4"/>
        <v>0</v>
      </c>
      <c r="I37" s="14">
        <f t="shared" si="4"/>
        <v>0</v>
      </c>
      <c r="J37" s="14">
        <f t="shared" si="4"/>
        <v>0</v>
      </c>
      <c r="K37" s="14">
        <f t="shared" si="4"/>
        <v>0</v>
      </c>
    </row>
    <row r="41" spans="2:11">
      <c r="I41" s="22"/>
    </row>
  </sheetData>
  <mergeCells count="41">
    <mergeCell ref="R23:R24"/>
    <mergeCell ref="B34:B35"/>
    <mergeCell ref="C34:E34"/>
    <mergeCell ref="F34:H34"/>
    <mergeCell ref="I34:K34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D4:H4"/>
    <mergeCell ref="B5:C5"/>
    <mergeCell ref="D5:H5"/>
    <mergeCell ref="B6:C6"/>
    <mergeCell ref="D6:H6"/>
    <mergeCell ref="B4:C4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2022-05-26T10:07:08Z</dcterms:modified>
</cp:coreProperties>
</file>